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5.2025." sheetId="1" r:id="GemRid5343"/>
  </sheets>
  <definedNames/>
  <calcPr calcId="124519"/>
</workbook>
</file>

<file path=xl/sharedStrings.xml><?xml version="1.0" encoding="utf-8"?>
<sst xmlns="http://schemas.openxmlformats.org/spreadsheetml/2006/main" count="76" uniqueCount="76">
  <si>
    <t>KURSNA LISTA BANJALUČKE BERZE - 05.05.2025.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</si>
  <si>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</si>
  <si>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</si>
  <si>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</si>
  <si>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</si>
  <si>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</si>
  <si>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</si>
  <si>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</si>
  <si>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</si>
  <si>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</si>
  <si>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</si>
  <si>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</si>
  <si>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</si>
  <si>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</si>
  <si>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</si>
  <si>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</si>
  <si>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</si>
  <si>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</si>
  <si>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</si>
  <si>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</si>
  <si>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</si>
  <si>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</si>
  <si>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/>
  </si>
  <si>
    <t>0,322</t>
  </si>
  <si>
    <t>0,265</t>
  </si>
  <si>
    <t>ELDO-R-A</t>
  </si>
  <si>
    <t>ODS Elektro Doboj a.d. Doboj</t>
  </si>
  <si>
    <t>0,976</t>
  </si>
  <si>
    <t>1,1</t>
  </si>
  <si>
    <t>RFUM-R-A</t>
  </si>
  <si>
    <t>Rafinerija ulja a.d. Modriča</t>
  </si>
  <si>
    <t>0,087</t>
  </si>
  <si>
    <t>0,076</t>
  </si>
  <si>
    <t>Službeno berzansko tržište - Lista C</t>
  </si>
  <si>
    <t>EDPL-R-A</t>
  </si>
  <si>
    <t>ODS Elektrodistribucija a.d. Pale</t>
  </si>
  <si>
    <t>0,49</t>
  </si>
  <si>
    <t>0,67</t>
  </si>
  <si>
    <t>0,457</t>
  </si>
  <si>
    <t>POST-R-A</t>
  </si>
  <si>
    <t>Pošte Srpske a.d. Banja Luka</t>
  </si>
  <si>
    <t>0,1</t>
  </si>
  <si>
    <t>0,12</t>
  </si>
  <si>
    <t>RITE-R-A</t>
  </si>
  <si>
    <t>RiTE Gacko a.d. Gacko</t>
  </si>
  <si>
    <t>0,014</t>
  </si>
  <si>
    <t>RTEU-R-A</t>
  </si>
  <si>
    <t>RiTE Ugljevik a.d. Ugljevik</t>
  </si>
  <si>
    <t>Slobodno tržište - Tržište akcija</t>
  </si>
  <si>
    <t>RNAF-R-A</t>
  </si>
  <si>
    <t>Rafinerija nafte Brod a.d. Brod</t>
  </si>
  <si>
    <t>0,015</t>
  </si>
  <si>
    <t>0,18</t>
  </si>
  <si>
    <t>Primarno tržište - Javna ponuda obveznica</t>
  </si>
  <si>
    <t>RSBD-O56</t>
  </si>
  <si>
    <t>Republika Srpska 5,25% 07/05/30</t>
  </si>
  <si>
    <t>98,91</t>
  </si>
  <si>
    <t>RSBD-O57</t>
  </si>
  <si>
    <t>Republika Srpska 5,8% 07/05/35</t>
  </si>
  <si>
    <t>98,86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</si>
  <si>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</si>
  <si>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</si>
  <si>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</si>
  <si>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</si>
  <si>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</si>
  <si>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</si>
  <si>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100(A)</t>
  </si>
  <si>
    <t>RSDS-O-K</t>
  </si>
  <si>
    <t>Republika Srpska - dev. štednja 11</t>
  </si>
  <si>
    <t>92</t>
  </si>
  <si>
    <t>95</t>
  </si>
  <si>
    <t>RSSO-O-A</t>
  </si>
  <si>
    <t>Republika Srpska 4,5% 14/04/27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</si>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</sst>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34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854.97000000</v>
      </c>
      <c r="J2" s="9">
        <v>-17.22000000</v>
      </c>
      <c r="K2" s="10">
        <v>-1.97000000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3229.40000000</v>
      </c>
      <c r="J3" s="12">
        <v>2.06000000</v>
      </c>
      <c r="K3" s="13">
        <v>0.06000000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-19.94000000</v>
      </c>
      <c r="H11" s="40">
        <v>0.26500000</v>
      </c>
      <c r="I11" s="40">
        <v>0.26500000</v>
      </c>
      <c r="J11" s="41">
        <v>9409</v>
      </c>
      <c r="K11" s="10">
        <v>2493.38000000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-20.00000000</v>
      </c>
      <c r="H12" s="40">
        <v>1.00000000</v>
      </c>
      <c r="I12" s="40">
        <v>0.97600000</v>
      </c>
      <c r="J12" s="41">
        <v>5115</v>
      </c>
      <c r="K12" s="10">
        <v>4994.64000000</v>
      </c>
    </row>
    <row r="13">
      <c r="A13" s="37" t="s">
        <v>29</v>
      </c>
      <c r="B13" s="38" t="s">
        <v>30</v>
      </c>
      <c r="C13" s="39"/>
      <c r="D13" s="40" t="s">
        <v>22</v>
      </c>
      <c r="E13" s="40" t="s">
        <v>31</v>
      </c>
      <c r="F13" s="40" t="s">
        <v>32</v>
      </c>
      <c r="G13" s="40">
        <v>-5.00000000</v>
      </c>
      <c r="H13" s="40">
        <v>0.08700000</v>
      </c>
      <c r="I13" s="40">
        <v>0.06400000</v>
      </c>
      <c r="J13" s="41">
        <v>12129</v>
      </c>
      <c r="K13" s="10">
        <v>925.79000000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38</v>
      </c>
      <c r="G16" s="40">
        <v>-19.82000000</v>
      </c>
      <c r="H16" s="40">
        <v>0.45700000</v>
      </c>
      <c r="I16" s="40">
        <v>0.45700000</v>
      </c>
      <c r="J16" s="41">
        <v>2360</v>
      </c>
      <c r="K16" s="10">
        <v>1078.52000000</v>
      </c>
    </row>
    <row r="17">
      <c r="A17" s="37" t="s">
        <v>39</v>
      </c>
      <c r="B17" s="38" t="s">
        <v>40</v>
      </c>
      <c r="C17" s="39"/>
      <c r="D17" s="40" t="s">
        <v>41</v>
      </c>
      <c r="E17" s="40" t="s">
        <v>22</v>
      </c>
      <c r="F17" s="40" t="s">
        <v>42</v>
      </c>
      <c r="G17" s="40">
        <v>0.00000000</v>
      </c>
      <c r="H17" s="40">
        <v>0.12000000</v>
      </c>
      <c r="I17" s="40">
        <v>0.12000000</v>
      </c>
      <c r="J17" s="41">
        <v>1250</v>
      </c>
      <c r="K17" s="10">
        <v>150.00000000</v>
      </c>
    </row>
    <row r="18">
      <c r="A18" s="37" t="s">
        <v>43</v>
      </c>
      <c r="B18" s="38" t="s">
        <v>44</v>
      </c>
      <c r="C18" s="39"/>
      <c r="D18" s="40" t="s">
        <v>45</v>
      </c>
      <c r="E18" s="40" t="s">
        <v>22</v>
      </c>
      <c r="F18" s="40" t="s">
        <v>45</v>
      </c>
      <c r="G18" s="40">
        <v>16.67000000</v>
      </c>
      <c r="H18" s="40">
        <v>0.01400000</v>
      </c>
      <c r="I18" s="40">
        <v>0.01400000</v>
      </c>
      <c r="J18" s="41">
        <v>11185</v>
      </c>
      <c r="K18" s="10">
        <v>156.59000000</v>
      </c>
    </row>
    <row r="19">
      <c r="A19" s="37" t="s">
        <v>46</v>
      </c>
      <c r="B19" s="38" t="s">
        <v>47</v>
      </c>
      <c r="C19" s="39"/>
      <c r="D19" s="40" t="s">
        <v>45</v>
      </c>
      <c r="E19" s="40" t="s">
        <v>22</v>
      </c>
      <c r="F19" s="40" t="s">
        <v>45</v>
      </c>
      <c r="G19" s="40">
        <v>0.00000000</v>
      </c>
      <c r="H19" s="40">
        <v>0.01400000</v>
      </c>
      <c r="I19" s="40">
        <v>0.01400000</v>
      </c>
      <c r="J19" s="41">
        <v>7932</v>
      </c>
      <c r="K19" s="10">
        <v>111.05000000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49</v>
      </c>
      <c r="B22" s="38" t="s">
        <v>50</v>
      </c>
      <c r="C22" s="39"/>
      <c r="D22" s="40" t="s">
        <v>51</v>
      </c>
      <c r="E22" s="40" t="s">
        <v>52</v>
      </c>
      <c r="F22" s="40" t="s">
        <v>51</v>
      </c>
      <c r="G22" s="40">
        <v>7.14000000</v>
      </c>
      <c r="H22" s="40">
        <v>0.01500000</v>
      </c>
      <c r="I22" s="40">
        <v>0.01500000</v>
      </c>
      <c r="J22" s="41">
        <v>49241</v>
      </c>
      <c r="K22" s="10">
        <v>738.62000000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53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54</v>
      </c>
      <c r="B25" s="38" t="s">
        <v>55</v>
      </c>
      <c r="C25" s="39"/>
      <c r="D25" s="40" t="s">
        <v>22</v>
      </c>
      <c r="E25" s="40" t="s">
        <v>22</v>
      </c>
      <c r="F25" s="40" t="s">
        <v>56</v>
      </c>
      <c r="G25" s="40" t="s">
        <v>22</v>
      </c>
      <c r="H25" s="40">
        <v>98.91000000</v>
      </c>
      <c r="I25" s="40">
        <v>98.91000000</v>
      </c>
      <c r="J25" s="41">
        <v>111225</v>
      </c>
      <c r="K25" s="10">
        <v>110012647.50000000</v>
      </c>
    </row>
    <row r="26">
      <c r="A26" s="37" t="s">
        <v>57</v>
      </c>
      <c r="B26" s="38" t="s">
        <v>58</v>
      </c>
      <c r="C26" s="39"/>
      <c r="D26" s="40" t="s">
        <v>22</v>
      </c>
      <c r="E26" s="40" t="s">
        <v>22</v>
      </c>
      <c r="F26" s="40" t="s">
        <v>59</v>
      </c>
      <c r="G26" s="40" t="s">
        <v>22</v>
      </c>
      <c r="H26" s="40">
        <v>98.86000000</v>
      </c>
      <c r="I26" s="40">
        <v>98.86000000</v>
      </c>
      <c r="J26" s="41">
        <v>10400</v>
      </c>
      <c r="K26" s="10">
        <v>10281440.00000000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 ht="38" customHeight="1">
      <c r="A28" s="42" t="s">
        <v>7</v>
      </c>
      <c r="B28" s="43" t="s">
        <v>8</v>
      </c>
      <c r="C28" s="44" t="s">
        <v>60</v>
      </c>
      <c r="D28" s="44" t="s">
        <v>11</v>
      </c>
      <c r="E28" s="44" t="s">
        <v>12</v>
      </c>
      <c r="F28" s="44" t="s">
        <v>13</v>
      </c>
      <c r="G28" s="44" t="s">
        <v>14</v>
      </c>
      <c r="H28" s="44" t="s">
        <v>15</v>
      </c>
      <c r="I28" s="44" t="s">
        <v>61</v>
      </c>
      <c r="J28" s="45" t="s">
        <v>62</v>
      </c>
      <c r="K28" s="46" t="s">
        <v>18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34" t="s">
        <v>63</v>
      </c>
      <c r="B30" s="35"/>
      <c r="C30" s="35"/>
      <c r="D30" s="35"/>
      <c r="E30" s="35"/>
      <c r="F30" s="35"/>
      <c r="G30" s="35"/>
      <c r="H30" s="35"/>
      <c r="I30" s="35"/>
      <c r="J30" s="35"/>
      <c r="K30" s="36"/>
    </row>
    <row r="31">
      <c r="A31" s="37" t="s">
        <v>64</v>
      </c>
      <c r="B31" s="47" t="s">
        <v>65</v>
      </c>
      <c r="C31" s="48">
        <v>7.749431</v>
      </c>
      <c r="D31" s="40" t="s">
        <v>22</v>
      </c>
      <c r="E31" s="40" t="s">
        <v>22</v>
      </c>
      <c r="F31" s="40" t="s">
        <v>66</v>
      </c>
      <c r="G31" s="40">
        <v>0.00000000</v>
      </c>
      <c r="H31" s="40">
        <v>100.00000000</v>
      </c>
      <c r="I31" s="40">
        <v>100.00000000</v>
      </c>
      <c r="J31" s="41">
        <v>10843</v>
      </c>
      <c r="K31" s="10">
        <v>10573.48000000</v>
      </c>
    </row>
    <row r="32">
      <c r="A32" s="37" t="s">
        <v>67</v>
      </c>
      <c r="B32" s="47" t="s">
        <v>68</v>
      </c>
      <c r="C32" s="48">
        <v>6.551806</v>
      </c>
      <c r="D32" s="40" t="s">
        <v>69</v>
      </c>
      <c r="E32" s="40" t="s">
        <v>70</v>
      </c>
      <c r="F32" s="40" t="s">
        <v>69</v>
      </c>
      <c r="G32" s="40">
        <v>0.00000000</v>
      </c>
      <c r="H32" s="40">
        <v>92.00000000</v>
      </c>
      <c r="I32" s="40">
        <v>92.00000000</v>
      </c>
      <c r="J32" s="41">
        <v>3833</v>
      </c>
      <c r="K32" s="10">
        <v>3173.72000000</v>
      </c>
    </row>
    <row r="33">
      <c r="A33" s="37" t="s">
        <v>71</v>
      </c>
      <c r="B33" s="47" t="s">
        <v>72</v>
      </c>
      <c r="C33" s="48">
        <v>4.549378</v>
      </c>
      <c r="D33" s="40" t="s">
        <v>73</v>
      </c>
      <c r="E33" s="40" t="s">
        <v>22</v>
      </c>
      <c r="F33" s="40" t="s">
        <v>73</v>
      </c>
      <c r="G33" s="40">
        <v>0.00000000</v>
      </c>
      <c r="H33" s="40">
        <v>100.00000000</v>
      </c>
      <c r="I33" s="40">
        <v>100.00000000</v>
      </c>
      <c r="J33" s="41">
        <v>200</v>
      </c>
      <c r="K33" s="10">
        <v>200.00000000</v>
      </c>
    </row>
    <row r="34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3"/>
    </row>
    <row r="35">
      <c r="A35" s="49" t="s">
        <v>74</v>
      </c>
      <c r="B35" s="50"/>
      <c r="C35" s="50"/>
      <c r="D35" s="50"/>
      <c r="E35" s="50"/>
      <c r="F35" s="50"/>
      <c r="G35" s="50"/>
      <c r="H35" s="50"/>
      <c r="I35" s="51"/>
      <c r="J35" s="52">
        <f ca="1">SUM(J11:J34)</f>
        <v>0</v>
      </c>
      <c r="K35" s="53">
        <f ca="1">SUM(K11:K34)</f>
        <v>0</v>
      </c>
    </row>
    <row r="36">
      <c r="A36" s="54" t="s">
        <v>75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31">
    <mergeCell ref="A15:K15"/>
    <mergeCell ref="A21:K21"/>
    <mergeCell ref="B26:C26"/>
    <mergeCell ref="A29:K29"/>
    <mergeCell ref="B13:C13"/>
    <mergeCell ref="B12:C12"/>
    <mergeCell ref="B19:C19"/>
    <mergeCell ref="B16:C16"/>
    <mergeCell ref="A6:K6"/>
    <mergeCell ref="A27:K27"/>
    <mergeCell ref="A10:K10"/>
    <mergeCell ref="A14:K14"/>
    <mergeCell ref="B18:C18"/>
    <mergeCell ref="A20:K20"/>
    <mergeCell ref="A23:K23"/>
    <mergeCell ref="A30:K30"/>
    <mergeCell ref="B17:C17"/>
    <mergeCell ref="A34:K34"/>
    <mergeCell ref="B22:C22"/>
    <mergeCell ref="A2:G5"/>
    <mergeCell ref="B25:C25"/>
    <mergeCell ref="F7:K7"/>
    <mergeCell ref="A36:K151"/>
    <mergeCell ref="A24:K24"/>
    <mergeCell ref="A35:I35"/>
    <mergeCell ref="D7:E7"/>
    <mergeCell ref="A1:G1"/>
    <mergeCell ref="A9:K9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